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Dodávka a montáž klimatizačných zariadení v objektoch v správe DPB a.s DNS CP 21_2022\kateg. 2\výzva03\výzva\"/>
    </mc:Choice>
  </mc:AlternateContent>
  <xr:revisionPtr revIDLastSave="0" documentId="13_ncr:1_{E22ED08D-B252-4128-A902-520F14468876}" xr6:coauthVersionLast="47" xr6:coauthVersionMax="47" xr10:uidLastSave="{00000000-0000-0000-0000-000000000000}"/>
  <bookViews>
    <workbookView xWindow="-120" yWindow="-120" windowWidth="29040" windowHeight="15840" xr2:uid="{C2566E96-7077-42D5-BAEC-2B18A5BC497C}"/>
  </bookViews>
  <sheets>
    <sheet name="Špecifikácia predmetu zákazky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0" i="1" l="1"/>
  <c r="F139" i="1"/>
  <c r="G139" i="1" s="1"/>
  <c r="G94" i="1"/>
  <c r="F138" i="1" s="1"/>
  <c r="G138" i="1" s="1"/>
  <c r="G77" i="1"/>
  <c r="F137" i="1" s="1"/>
  <c r="G137" i="1" s="1"/>
  <c r="G109" i="1"/>
  <c r="G107" i="1"/>
  <c r="G106" i="1"/>
  <c r="G105" i="1"/>
  <c r="G104" i="1"/>
  <c r="G103" i="1"/>
  <c r="G101" i="1"/>
  <c r="G100" i="1"/>
  <c r="G93" i="1" l="1"/>
  <c r="G91" i="1"/>
  <c r="G90" i="1"/>
  <c r="G89" i="1"/>
  <c r="G88" i="1"/>
  <c r="G87" i="1"/>
  <c r="G85" i="1"/>
  <c r="G84" i="1"/>
  <c r="G76" i="1"/>
  <c r="G74" i="1"/>
  <c r="G73" i="1"/>
  <c r="G72" i="1"/>
  <c r="G71" i="1"/>
  <c r="G69" i="1"/>
  <c r="G68" i="1"/>
  <c r="G67" i="1"/>
  <c r="G61" i="1"/>
  <c r="G45" i="1"/>
  <c r="G30" i="1"/>
  <c r="G15" i="1"/>
  <c r="G59" i="1"/>
  <c r="G58" i="1"/>
  <c r="G57" i="1"/>
  <c r="G56" i="1"/>
  <c r="G54" i="1"/>
  <c r="G53" i="1"/>
  <c r="G52" i="1"/>
  <c r="G43" i="1"/>
  <c r="G42" i="1"/>
  <c r="G41" i="1"/>
  <c r="G40" i="1"/>
  <c r="G46" i="1"/>
  <c r="F135" i="1" s="1"/>
  <c r="G135" i="1" s="1"/>
  <c r="G38" i="1"/>
  <c r="G37" i="1"/>
  <c r="G28" i="1"/>
  <c r="G27" i="1"/>
  <c r="G26" i="1"/>
  <c r="G25" i="1"/>
  <c r="G31" i="1"/>
  <c r="F134" i="1" s="1"/>
  <c r="G134" i="1" s="1"/>
  <c r="G23" i="1"/>
  <c r="G22" i="1"/>
  <c r="G62" i="1" l="1"/>
  <c r="F136" i="1" s="1"/>
  <c r="G136" i="1" s="1"/>
  <c r="G13" i="1"/>
  <c r="G12" i="1"/>
  <c r="G11" i="1"/>
  <c r="G10" i="1"/>
  <c r="G8" i="1"/>
  <c r="G7" i="1"/>
  <c r="G16" i="1" s="1"/>
  <c r="F133" i="1" s="1"/>
  <c r="G133" i="1" s="1"/>
  <c r="G140" i="1" l="1"/>
</calcChain>
</file>

<file path=xl/sharedStrings.xml><?xml version="1.0" encoding="utf-8"?>
<sst xmlns="http://schemas.openxmlformats.org/spreadsheetml/2006/main" count="440" uniqueCount="79">
  <si>
    <t>Kód</t>
  </si>
  <si>
    <t>Popis</t>
  </si>
  <si>
    <t>Mj</t>
  </si>
  <si>
    <t>Jednotková cena</t>
  </si>
  <si>
    <t>Ponuka celkom</t>
  </si>
  <si>
    <t>Mena</t>
  </si>
  <si>
    <t>Množstvo</t>
  </si>
  <si>
    <t>Dátum</t>
  </si>
  <si>
    <t>Objednávateľ</t>
  </si>
  <si>
    <t>Dodávateľ</t>
  </si>
  <si>
    <t>DPB, a.s.</t>
  </si>
  <si>
    <t>EUR</t>
  </si>
  <si>
    <t>1.</t>
  </si>
  <si>
    <t>2.</t>
  </si>
  <si>
    <t>4.</t>
  </si>
  <si>
    <t>5.</t>
  </si>
  <si>
    <t>3.</t>
  </si>
  <si>
    <t>6.</t>
  </si>
  <si>
    <t>8.</t>
  </si>
  <si>
    <t>9.</t>
  </si>
  <si>
    <t>7.</t>
  </si>
  <si>
    <t>Celkom spolu bez DPH :</t>
  </si>
  <si>
    <t>kpl</t>
  </si>
  <si>
    <t>Dňa:</t>
  </si>
  <si>
    <t>Vypracoval:</t>
  </si>
  <si>
    <t>Schválil:</t>
  </si>
  <si>
    <t>Podpis:</t>
  </si>
  <si>
    <t>bm</t>
  </si>
  <si>
    <t>Dopravné náklady</t>
  </si>
  <si>
    <t>Por.č.</t>
  </si>
  <si>
    <t>CP vypracoval / kontakt</t>
  </si>
  <si>
    <t>Predmet zákazky</t>
  </si>
  <si>
    <t>Špecifikácia predmetu zákazky s určením cien</t>
  </si>
  <si>
    <t>Sumarizácia  špecifikácie predmetu zákazky</t>
  </si>
  <si>
    <t>Klimatizačné zariadenie Midea 3,5 kW, Xtreme Save R32 Wifi</t>
  </si>
  <si>
    <t>ks</t>
  </si>
  <si>
    <t>CU potrubie</t>
  </si>
  <si>
    <t>set</t>
  </si>
  <si>
    <t>konzola / podložka (na strechu)</t>
  </si>
  <si>
    <t>pár</t>
  </si>
  <si>
    <t>Montáž</t>
  </si>
  <si>
    <t>Revízna správa určeného technického zriadenia</t>
  </si>
  <si>
    <t>konzola / podložka</t>
  </si>
  <si>
    <t xml:space="preserve">Inštalačný material + elektro kábel </t>
  </si>
  <si>
    <t>Celková suma bez DPH, za dodávku a montáž klimatizačných zariadeni</t>
  </si>
  <si>
    <t>Alternatíva A</t>
  </si>
  <si>
    <t>Čerpadlo kondenzu, podľa potreby</t>
  </si>
  <si>
    <t xml:space="preserve">Inštalačný material </t>
  </si>
  <si>
    <t>Plošina, podľa potreby</t>
  </si>
  <si>
    <t>Alternatíva C</t>
  </si>
  <si>
    <t>Klimatizačné zariadenie Midea 2,6 kW, Xtreme Save R32 Wifi</t>
  </si>
  <si>
    <t>Alternatíva D</t>
  </si>
  <si>
    <t>Klimatizačné zariadenie Midea 5,3 kW, Xtreme Save R32 Wifi</t>
  </si>
  <si>
    <t>Alternatíva B</t>
  </si>
  <si>
    <t>Multisplit DUAL -  2 vnútorné jednotky + 1 vonkajšia jednotka</t>
  </si>
  <si>
    <t>Vonkajšia jednotka Midea</t>
  </si>
  <si>
    <t>10.</t>
  </si>
  <si>
    <t>Vnútorné jednotky 3,5 kW,  Xtreme Save R32 Wifi</t>
  </si>
  <si>
    <t>Alternatíva E</t>
  </si>
  <si>
    <t>Alternatíva F</t>
  </si>
  <si>
    <t>Klimatizačné zariadenie Midea 3,5 kW, Oasis Plus + R32 Wifi</t>
  </si>
  <si>
    <t>Demontáž a likvidácia pôvodnej klimatizačnej jednotky - vnútorná/vonkajšia</t>
  </si>
  <si>
    <t>Alternatíva G</t>
  </si>
  <si>
    <t>Klimatizačné zariadenie Midea 5,3 kW, Oasis Plus + R32 Wifi</t>
  </si>
  <si>
    <t>Alternatíva G - Monosplit serverovňa 3,5 kW</t>
  </si>
  <si>
    <t>Monosplit 3,5 kW Oasis Plus + R32 Wifi - Serverovňa</t>
  </si>
  <si>
    <t>Monosplit 5,3 kW Oasis Plus + R32 Wifi - Serverovňa</t>
  </si>
  <si>
    <t>Alternatíva F - Monosplit serverovňa 5,3 kw</t>
  </si>
  <si>
    <t>Alternatíva E - Multisplit TRIAL</t>
  </si>
  <si>
    <t>Alternatíva D - Multisplit DUAL</t>
  </si>
  <si>
    <t>Alternatíva C - Monosplit 2,6 kW</t>
  </si>
  <si>
    <t>Alternatíva B - Monosplit 5,3 kW</t>
  </si>
  <si>
    <t>Alternatíva A - Monosplit 3,5 kW</t>
  </si>
  <si>
    <t xml:space="preserve">Rámcová zmluva na dodávku a montáž klimatizačných zariadení v objektoch v správe DPB, a.s. </t>
  </si>
  <si>
    <t>Monosplit 3,5 kW Xtreme Save R32 Wifi</t>
  </si>
  <si>
    <t>Monosplit 5,3 kW Xtreme Save R32 Wifi</t>
  </si>
  <si>
    <t>Monosplit 2,6 kW Xtreme Save R32 Wifi</t>
  </si>
  <si>
    <t>Multisplit TRIAL - 3 vnútorné jednotky + 1 vonkajšia jednotka</t>
  </si>
  <si>
    <t>Uvedené množstvá klimatizačných zariadení v Prílohe č.1  -  Špecifikácia predmetu zákazky s určením cien,  slúžia výlučne na účely vyhodnotenia ponúk a nepredstavujú záväzok  obstarávateľa odobrať uvedené množstvá počas trvania rámcovej dohody.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</si>
</sst>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2" fillId="2" borderId="0" xfId="0" applyFont="1" applyFill="1" applyAlignment="1">
      <alignment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" xfId="0" applyFill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2" fontId="0" fillId="4" borderId="3" xfId="0" applyNumberFormat="1" applyFill="1" applyBorder="1"/>
    <xf numFmtId="2" fontId="0" fillId="4" borderId="1" xfId="0" applyNumberFormat="1" applyFill="1" applyBorder="1"/>
    <xf numFmtId="2" fontId="0" fillId="5" borderId="3" xfId="0" applyNumberFormat="1" applyFill="1" applyBorder="1"/>
    <xf numFmtId="2" fontId="1" fillId="6" borderId="3" xfId="0" applyNumberFormat="1" applyFont="1" applyFill="1" applyBorder="1"/>
    <xf numFmtId="0" fontId="1" fillId="6" borderId="3" xfId="0" applyFont="1" applyFill="1" applyBorder="1"/>
    <xf numFmtId="2" fontId="0" fillId="5" borderId="11" xfId="0" applyNumberFormat="1" applyFill="1" applyBorder="1"/>
    <xf numFmtId="0" fontId="0" fillId="0" borderId="1" xfId="0" applyBorder="1" applyAlignment="1">
      <alignment wrapText="1"/>
    </xf>
    <xf numFmtId="0" fontId="1" fillId="0" borderId="0" xfId="0" applyFont="1"/>
    <xf numFmtId="0" fontId="1" fillId="3" borderId="0" xfId="0" applyFont="1" applyFill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2" fontId="0" fillId="0" borderId="3" xfId="0" applyNumberFormat="1" applyBorder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6" borderId="1" xfId="0" applyNumberFormat="1" applyFont="1" applyFill="1" applyBorder="1" applyAlignment="1">
      <alignment horizontal="right"/>
    </xf>
    <xf numFmtId="2" fontId="1" fillId="6" borderId="10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C615-511C-4291-87C9-840678DCBB98}">
  <dimension ref="A1:J209"/>
  <sheetViews>
    <sheetView tabSelected="1" topLeftCell="A121" workbookViewId="0">
      <selection activeCell="O141" sqref="O141"/>
    </sheetView>
  </sheetViews>
  <sheetFormatPr defaultRowHeight="15" x14ac:dyDescent="0.25"/>
  <cols>
    <col min="1" max="1" width="7.140625" customWidth="1"/>
    <col min="2" max="2" width="6.5703125" customWidth="1"/>
    <col min="3" max="3" width="55.85546875" customWidth="1"/>
    <col min="4" max="4" width="10.140625" customWidth="1"/>
    <col min="5" max="5" width="5.28515625" customWidth="1"/>
    <col min="6" max="6" width="18.28515625" customWidth="1"/>
    <col min="7" max="7" width="18.42578125" customWidth="1"/>
  </cols>
  <sheetData>
    <row r="1" spans="1:10" x14ac:dyDescent="0.25">
      <c r="A1" s="62" t="s">
        <v>32</v>
      </c>
      <c r="B1" s="62"/>
      <c r="C1" s="62"/>
      <c r="D1" s="62"/>
      <c r="E1" s="62"/>
      <c r="F1" s="62"/>
      <c r="G1" s="62"/>
      <c r="H1" s="62"/>
    </row>
    <row r="2" spans="1:10" ht="15.75" x14ac:dyDescent="0.25">
      <c r="A2" s="56" t="s">
        <v>73</v>
      </c>
      <c r="B2" s="56"/>
      <c r="C2" s="56"/>
      <c r="D2" s="56"/>
      <c r="E2" s="56"/>
      <c r="F2" s="56"/>
      <c r="G2" s="56"/>
      <c r="H2" s="56"/>
      <c r="I2" s="4"/>
      <c r="J2" s="4"/>
    </row>
    <row r="3" spans="1:10" ht="18" customHeight="1" x14ac:dyDescent="0.25">
      <c r="A3" s="40" t="s">
        <v>7</v>
      </c>
      <c r="B3" s="41"/>
      <c r="C3" s="22" t="s">
        <v>45</v>
      </c>
      <c r="D3" s="40" t="s">
        <v>8</v>
      </c>
      <c r="E3" s="41"/>
      <c r="F3" s="8" t="s">
        <v>9</v>
      </c>
      <c r="G3" s="42" t="s">
        <v>30</v>
      </c>
      <c r="H3" s="43"/>
    </row>
    <row r="4" spans="1:10" ht="15" customHeight="1" x14ac:dyDescent="0.25">
      <c r="A4" s="44"/>
      <c r="B4" s="45"/>
      <c r="C4" s="57" t="s">
        <v>74</v>
      </c>
      <c r="D4" s="44" t="s">
        <v>10</v>
      </c>
      <c r="E4" s="45"/>
      <c r="F4" s="50"/>
      <c r="G4" s="52"/>
      <c r="H4" s="53"/>
    </row>
    <row r="5" spans="1:10" x14ac:dyDescent="0.25">
      <c r="A5" s="46"/>
      <c r="B5" s="47"/>
      <c r="C5" s="58"/>
      <c r="D5" s="46"/>
      <c r="E5" s="47"/>
      <c r="F5" s="51"/>
      <c r="G5" s="54"/>
      <c r="H5" s="55"/>
    </row>
    <row r="6" spans="1:10" x14ac:dyDescent="0.25">
      <c r="A6" s="5" t="s">
        <v>29</v>
      </c>
      <c r="B6" s="5" t="s">
        <v>0</v>
      </c>
      <c r="C6" s="5" t="s">
        <v>1</v>
      </c>
      <c r="D6" s="5" t="s">
        <v>6</v>
      </c>
      <c r="E6" s="5" t="s">
        <v>2</v>
      </c>
      <c r="F6" s="5" t="s">
        <v>3</v>
      </c>
      <c r="G6" s="5" t="s">
        <v>4</v>
      </c>
      <c r="H6" s="5" t="s">
        <v>5</v>
      </c>
    </row>
    <row r="7" spans="1:10" ht="15" customHeight="1" x14ac:dyDescent="0.25">
      <c r="A7" s="6" t="s">
        <v>12</v>
      </c>
      <c r="B7" s="2"/>
      <c r="C7" s="9" t="s">
        <v>34</v>
      </c>
      <c r="D7" s="2">
        <v>1</v>
      </c>
      <c r="E7" s="2" t="s">
        <v>35</v>
      </c>
      <c r="F7" s="10"/>
      <c r="G7" s="15">
        <f t="shared" ref="G7:G11" si="0">SUM(F7*D7)</f>
        <v>0</v>
      </c>
      <c r="H7" s="2" t="s">
        <v>11</v>
      </c>
    </row>
    <row r="8" spans="1:10" x14ac:dyDescent="0.25">
      <c r="A8" s="5" t="s">
        <v>13</v>
      </c>
      <c r="B8" s="2"/>
      <c r="C8" s="2" t="s">
        <v>36</v>
      </c>
      <c r="D8" s="2">
        <v>10</v>
      </c>
      <c r="E8" s="2" t="s">
        <v>27</v>
      </c>
      <c r="F8" s="10"/>
      <c r="G8" s="12">
        <f t="shared" si="0"/>
        <v>0</v>
      </c>
      <c r="H8" s="2" t="s">
        <v>11</v>
      </c>
    </row>
    <row r="9" spans="1:10" x14ac:dyDescent="0.25">
      <c r="A9" s="5" t="s">
        <v>16</v>
      </c>
      <c r="B9" s="1"/>
      <c r="C9" s="1" t="s">
        <v>46</v>
      </c>
      <c r="D9" s="1">
        <v>1</v>
      </c>
      <c r="E9" s="1" t="s">
        <v>37</v>
      </c>
      <c r="F9" s="11"/>
      <c r="G9" s="15"/>
      <c r="H9" s="1" t="s">
        <v>11</v>
      </c>
    </row>
    <row r="10" spans="1:10" x14ac:dyDescent="0.25">
      <c r="A10" s="5" t="s">
        <v>14</v>
      </c>
      <c r="B10" s="2"/>
      <c r="C10" s="7" t="s">
        <v>42</v>
      </c>
      <c r="D10" s="7">
        <v>1</v>
      </c>
      <c r="E10" s="7" t="s">
        <v>39</v>
      </c>
      <c r="F10" s="10"/>
      <c r="G10" s="12">
        <f t="shared" si="0"/>
        <v>0</v>
      </c>
      <c r="H10" s="1" t="s">
        <v>11</v>
      </c>
    </row>
    <row r="11" spans="1:10" x14ac:dyDescent="0.25">
      <c r="A11" s="6" t="s">
        <v>15</v>
      </c>
      <c r="B11" s="1"/>
      <c r="C11" s="1" t="s">
        <v>47</v>
      </c>
      <c r="D11" s="1">
        <v>1</v>
      </c>
      <c r="E11" s="1" t="s">
        <v>37</v>
      </c>
      <c r="F11" s="11"/>
      <c r="G11" s="12">
        <f t="shared" si="0"/>
        <v>0</v>
      </c>
      <c r="H11" s="1" t="s">
        <v>11</v>
      </c>
    </row>
    <row r="12" spans="1:10" x14ac:dyDescent="0.25">
      <c r="A12" s="6" t="s">
        <v>17</v>
      </c>
      <c r="B12" s="2"/>
      <c r="C12" s="1" t="s">
        <v>40</v>
      </c>
      <c r="D12" s="2">
        <v>1</v>
      </c>
      <c r="E12" s="2" t="s">
        <v>22</v>
      </c>
      <c r="F12" s="10"/>
      <c r="G12" s="15">
        <f t="shared" ref="G12:G13" si="1">SUM(F12*D12)</f>
        <v>0</v>
      </c>
      <c r="H12" s="2" t="s">
        <v>11</v>
      </c>
    </row>
    <row r="13" spans="1:10" x14ac:dyDescent="0.25">
      <c r="A13" s="5" t="s">
        <v>20</v>
      </c>
      <c r="B13" s="2"/>
      <c r="C13" s="3" t="s">
        <v>28</v>
      </c>
      <c r="D13" s="2">
        <v>1</v>
      </c>
      <c r="E13" s="2" t="s">
        <v>22</v>
      </c>
      <c r="F13" s="10"/>
      <c r="G13" s="12">
        <f t="shared" si="1"/>
        <v>0</v>
      </c>
      <c r="H13" s="2" t="s">
        <v>11</v>
      </c>
    </row>
    <row r="14" spans="1:10" x14ac:dyDescent="0.25">
      <c r="A14" s="5" t="s">
        <v>18</v>
      </c>
      <c r="B14" s="1"/>
      <c r="C14" s="1" t="s">
        <v>48</v>
      </c>
      <c r="D14" s="2">
        <v>1</v>
      </c>
      <c r="E14" s="2" t="s">
        <v>22</v>
      </c>
      <c r="F14" s="11"/>
      <c r="G14" s="12"/>
      <c r="H14" s="1" t="s">
        <v>11</v>
      </c>
    </row>
    <row r="15" spans="1:10" ht="15" customHeight="1" x14ac:dyDescent="0.25">
      <c r="A15" s="5" t="s">
        <v>19</v>
      </c>
      <c r="B15" s="1"/>
      <c r="C15" s="1" t="s">
        <v>41</v>
      </c>
      <c r="D15" s="2">
        <v>1</v>
      </c>
      <c r="E15" s="2" t="s">
        <v>22</v>
      </c>
      <c r="F15" s="11"/>
      <c r="G15" s="15">
        <f>SUM(F15*D15)</f>
        <v>0</v>
      </c>
      <c r="H15" s="1" t="s">
        <v>11</v>
      </c>
    </row>
    <row r="16" spans="1:10" ht="15" customHeight="1" x14ac:dyDescent="0.25">
      <c r="A16" s="59" t="s">
        <v>21</v>
      </c>
      <c r="B16" s="60"/>
      <c r="C16" s="60"/>
      <c r="D16" s="60"/>
      <c r="E16" s="60"/>
      <c r="F16" s="61"/>
      <c r="G16" s="13">
        <f>SUM(G7:G15)</f>
        <v>0</v>
      </c>
      <c r="H16" s="14" t="s">
        <v>11</v>
      </c>
    </row>
    <row r="17" spans="1:8" ht="30" customHeight="1" x14ac:dyDescent="0.25"/>
    <row r="18" spans="1:8" x14ac:dyDescent="0.25">
      <c r="A18" s="40" t="s">
        <v>7</v>
      </c>
      <c r="B18" s="41"/>
      <c r="C18" s="22" t="s">
        <v>53</v>
      </c>
      <c r="D18" s="40" t="s">
        <v>8</v>
      </c>
      <c r="E18" s="41"/>
      <c r="F18" s="8" t="s">
        <v>9</v>
      </c>
      <c r="G18" s="42" t="s">
        <v>30</v>
      </c>
      <c r="H18" s="43"/>
    </row>
    <row r="19" spans="1:8" x14ac:dyDescent="0.25">
      <c r="A19" s="44"/>
      <c r="B19" s="45"/>
      <c r="C19" s="57" t="s">
        <v>75</v>
      </c>
      <c r="D19" s="44" t="s">
        <v>10</v>
      </c>
      <c r="E19" s="45"/>
      <c r="F19" s="50"/>
      <c r="G19" s="52"/>
      <c r="H19" s="53"/>
    </row>
    <row r="20" spans="1:8" x14ac:dyDescent="0.25">
      <c r="A20" s="46"/>
      <c r="B20" s="47"/>
      <c r="C20" s="58"/>
      <c r="D20" s="46"/>
      <c r="E20" s="47"/>
      <c r="F20" s="51"/>
      <c r="G20" s="54"/>
      <c r="H20" s="55"/>
    </row>
    <row r="21" spans="1:8" x14ac:dyDescent="0.25">
      <c r="A21" s="5" t="s">
        <v>29</v>
      </c>
      <c r="B21" s="5" t="s">
        <v>0</v>
      </c>
      <c r="C21" s="5" t="s">
        <v>1</v>
      </c>
      <c r="D21" s="5" t="s">
        <v>6</v>
      </c>
      <c r="E21" s="5" t="s">
        <v>2</v>
      </c>
      <c r="F21" s="5" t="s">
        <v>3</v>
      </c>
      <c r="G21" s="5" t="s">
        <v>4</v>
      </c>
      <c r="H21" s="5" t="s">
        <v>5</v>
      </c>
    </row>
    <row r="22" spans="1:8" x14ac:dyDescent="0.25">
      <c r="A22" s="6" t="s">
        <v>12</v>
      </c>
      <c r="B22" s="2"/>
      <c r="C22" s="9" t="s">
        <v>52</v>
      </c>
      <c r="D22" s="2">
        <v>1</v>
      </c>
      <c r="E22" s="2" t="s">
        <v>35</v>
      </c>
      <c r="F22" s="10"/>
      <c r="G22" s="15">
        <f t="shared" ref="G22:G28" si="2">SUM(F22*D22)</f>
        <v>0</v>
      </c>
      <c r="H22" s="2" t="s">
        <v>11</v>
      </c>
    </row>
    <row r="23" spans="1:8" ht="15" customHeight="1" x14ac:dyDescent="0.25">
      <c r="A23" s="5" t="s">
        <v>13</v>
      </c>
      <c r="B23" s="2"/>
      <c r="C23" s="2" t="s">
        <v>36</v>
      </c>
      <c r="D23" s="2">
        <v>10</v>
      </c>
      <c r="E23" s="2" t="s">
        <v>27</v>
      </c>
      <c r="F23" s="10"/>
      <c r="G23" s="12">
        <f t="shared" si="2"/>
        <v>0</v>
      </c>
      <c r="H23" s="2" t="s">
        <v>11</v>
      </c>
    </row>
    <row r="24" spans="1:8" ht="15" customHeight="1" x14ac:dyDescent="0.25">
      <c r="A24" s="5" t="s">
        <v>16</v>
      </c>
      <c r="B24" s="1"/>
      <c r="C24" s="1" t="s">
        <v>46</v>
      </c>
      <c r="D24" s="1">
        <v>1</v>
      </c>
      <c r="E24" s="1" t="s">
        <v>37</v>
      </c>
      <c r="F24" s="10"/>
      <c r="G24" s="15"/>
      <c r="H24" s="1" t="s">
        <v>11</v>
      </c>
    </row>
    <row r="25" spans="1:8" ht="15" customHeight="1" x14ac:dyDescent="0.25">
      <c r="A25" s="5" t="s">
        <v>14</v>
      </c>
      <c r="B25" s="2"/>
      <c r="C25" s="7" t="s">
        <v>42</v>
      </c>
      <c r="D25" s="7">
        <v>1</v>
      </c>
      <c r="E25" s="7" t="s">
        <v>39</v>
      </c>
      <c r="F25" s="11"/>
      <c r="G25" s="12">
        <f t="shared" si="2"/>
        <v>0</v>
      </c>
      <c r="H25" s="1" t="s">
        <v>11</v>
      </c>
    </row>
    <row r="26" spans="1:8" x14ac:dyDescent="0.25">
      <c r="A26" s="6" t="s">
        <v>15</v>
      </c>
      <c r="B26" s="1"/>
      <c r="C26" s="1" t="s">
        <v>47</v>
      </c>
      <c r="D26" s="1">
        <v>1</v>
      </c>
      <c r="E26" s="1" t="s">
        <v>37</v>
      </c>
      <c r="F26" s="10"/>
      <c r="G26" s="12">
        <f t="shared" si="2"/>
        <v>0</v>
      </c>
      <c r="H26" s="1" t="s">
        <v>11</v>
      </c>
    </row>
    <row r="27" spans="1:8" x14ac:dyDescent="0.25">
      <c r="A27" s="6" t="s">
        <v>17</v>
      </c>
      <c r="B27" s="2"/>
      <c r="C27" s="1" t="s">
        <v>40</v>
      </c>
      <c r="D27" s="2">
        <v>1</v>
      </c>
      <c r="E27" s="2" t="s">
        <v>22</v>
      </c>
      <c r="F27" s="10"/>
      <c r="G27" s="15">
        <f t="shared" si="2"/>
        <v>0</v>
      </c>
      <c r="H27" s="2" t="s">
        <v>11</v>
      </c>
    </row>
    <row r="28" spans="1:8" x14ac:dyDescent="0.25">
      <c r="A28" s="5" t="s">
        <v>20</v>
      </c>
      <c r="B28" s="2"/>
      <c r="C28" s="3" t="s">
        <v>28</v>
      </c>
      <c r="D28" s="2">
        <v>1</v>
      </c>
      <c r="E28" s="2" t="s">
        <v>22</v>
      </c>
      <c r="F28" s="11"/>
      <c r="G28" s="12">
        <f t="shared" si="2"/>
        <v>0</v>
      </c>
      <c r="H28" s="2" t="s">
        <v>11</v>
      </c>
    </row>
    <row r="29" spans="1:8" x14ac:dyDescent="0.25">
      <c r="A29" s="5" t="s">
        <v>18</v>
      </c>
      <c r="B29" s="1"/>
      <c r="C29" s="1" t="s">
        <v>48</v>
      </c>
      <c r="D29" s="2">
        <v>1</v>
      </c>
      <c r="E29" s="2" t="s">
        <v>22</v>
      </c>
      <c r="F29" s="11"/>
      <c r="G29" s="12"/>
      <c r="H29" s="1" t="s">
        <v>11</v>
      </c>
    </row>
    <row r="30" spans="1:8" ht="15" customHeight="1" x14ac:dyDescent="0.25">
      <c r="A30" s="5" t="s">
        <v>19</v>
      </c>
      <c r="B30" s="1"/>
      <c r="C30" s="1" t="s">
        <v>41</v>
      </c>
      <c r="D30" s="2">
        <v>1</v>
      </c>
      <c r="E30" s="2" t="s">
        <v>22</v>
      </c>
      <c r="F30" s="11"/>
      <c r="G30" s="15">
        <f>SUM(F30*D30)</f>
        <v>0</v>
      </c>
      <c r="H30" s="1" t="s">
        <v>11</v>
      </c>
    </row>
    <row r="31" spans="1:8" ht="15" customHeight="1" x14ac:dyDescent="0.25">
      <c r="A31" s="59" t="s">
        <v>21</v>
      </c>
      <c r="B31" s="60"/>
      <c r="C31" s="60"/>
      <c r="D31" s="60"/>
      <c r="E31" s="60"/>
      <c r="F31" s="61"/>
      <c r="G31" s="13">
        <f>SUM(G22:G30)</f>
        <v>0</v>
      </c>
      <c r="H31" s="14" t="s">
        <v>11</v>
      </c>
    </row>
    <row r="32" spans="1:8" ht="30" customHeight="1" x14ac:dyDescent="0.25"/>
    <row r="33" spans="1:8" x14ac:dyDescent="0.25">
      <c r="A33" s="40" t="s">
        <v>7</v>
      </c>
      <c r="B33" s="41"/>
      <c r="C33" s="22" t="s">
        <v>49</v>
      </c>
      <c r="D33" s="40" t="s">
        <v>8</v>
      </c>
      <c r="E33" s="41"/>
      <c r="F33" s="8" t="s">
        <v>9</v>
      </c>
      <c r="G33" s="42" t="s">
        <v>30</v>
      </c>
      <c r="H33" s="43"/>
    </row>
    <row r="34" spans="1:8" ht="15" customHeight="1" x14ac:dyDescent="0.25">
      <c r="A34" s="44"/>
      <c r="B34" s="45"/>
      <c r="C34" s="57" t="s">
        <v>76</v>
      </c>
      <c r="D34" s="44" t="s">
        <v>10</v>
      </c>
      <c r="E34" s="45"/>
      <c r="F34" s="50"/>
      <c r="G34" s="52"/>
      <c r="H34" s="53"/>
    </row>
    <row r="35" spans="1:8" x14ac:dyDescent="0.25">
      <c r="A35" s="46"/>
      <c r="B35" s="47"/>
      <c r="C35" s="58"/>
      <c r="D35" s="46"/>
      <c r="E35" s="47"/>
      <c r="F35" s="51"/>
      <c r="G35" s="54"/>
      <c r="H35" s="55"/>
    </row>
    <row r="36" spans="1:8" x14ac:dyDescent="0.25">
      <c r="A36" s="5" t="s">
        <v>29</v>
      </c>
      <c r="B36" s="5" t="s">
        <v>0</v>
      </c>
      <c r="C36" s="5" t="s">
        <v>1</v>
      </c>
      <c r="D36" s="5" t="s">
        <v>6</v>
      </c>
      <c r="E36" s="5" t="s">
        <v>2</v>
      </c>
      <c r="F36" s="5" t="s">
        <v>3</v>
      </c>
      <c r="G36" s="5" t="s">
        <v>4</v>
      </c>
      <c r="H36" s="5" t="s">
        <v>5</v>
      </c>
    </row>
    <row r="37" spans="1:8" x14ac:dyDescent="0.25">
      <c r="A37" s="6" t="s">
        <v>12</v>
      </c>
      <c r="B37" s="2"/>
      <c r="C37" s="9" t="s">
        <v>50</v>
      </c>
      <c r="D37" s="2">
        <v>1</v>
      </c>
      <c r="E37" s="2" t="s">
        <v>35</v>
      </c>
      <c r="F37" s="10"/>
      <c r="G37" s="15">
        <f t="shared" ref="G37:G43" si="3">SUM(F37*D37)</f>
        <v>0</v>
      </c>
      <c r="H37" s="2" t="s">
        <v>11</v>
      </c>
    </row>
    <row r="38" spans="1:8" x14ac:dyDescent="0.25">
      <c r="A38" s="5" t="s">
        <v>13</v>
      </c>
      <c r="B38" s="2"/>
      <c r="C38" s="2" t="s">
        <v>36</v>
      </c>
      <c r="D38" s="2">
        <v>10</v>
      </c>
      <c r="E38" s="2" t="s">
        <v>27</v>
      </c>
      <c r="F38" s="10"/>
      <c r="G38" s="12">
        <f t="shared" si="3"/>
        <v>0</v>
      </c>
      <c r="H38" s="2" t="s">
        <v>11</v>
      </c>
    </row>
    <row r="39" spans="1:8" ht="15" customHeight="1" x14ac:dyDescent="0.25">
      <c r="A39" s="5" t="s">
        <v>16</v>
      </c>
      <c r="B39" s="1"/>
      <c r="C39" s="1" t="s">
        <v>46</v>
      </c>
      <c r="D39" s="1">
        <v>1</v>
      </c>
      <c r="E39" s="1" t="s">
        <v>37</v>
      </c>
      <c r="F39" s="10"/>
      <c r="G39" s="15"/>
      <c r="H39" s="1" t="s">
        <v>11</v>
      </c>
    </row>
    <row r="40" spans="1:8" x14ac:dyDescent="0.25">
      <c r="A40" s="5" t="s">
        <v>14</v>
      </c>
      <c r="B40" s="2"/>
      <c r="C40" s="7" t="s">
        <v>42</v>
      </c>
      <c r="D40" s="7">
        <v>1</v>
      </c>
      <c r="E40" s="7" t="s">
        <v>39</v>
      </c>
      <c r="F40" s="11"/>
      <c r="G40" s="12">
        <f t="shared" si="3"/>
        <v>0</v>
      </c>
      <c r="H40" s="1" t="s">
        <v>11</v>
      </c>
    </row>
    <row r="41" spans="1:8" x14ac:dyDescent="0.25">
      <c r="A41" s="6" t="s">
        <v>15</v>
      </c>
      <c r="B41" s="1"/>
      <c r="C41" s="1" t="s">
        <v>47</v>
      </c>
      <c r="D41" s="1">
        <v>1</v>
      </c>
      <c r="E41" s="1" t="s">
        <v>37</v>
      </c>
      <c r="F41" s="10"/>
      <c r="G41" s="12">
        <f t="shared" si="3"/>
        <v>0</v>
      </c>
      <c r="H41" s="1" t="s">
        <v>11</v>
      </c>
    </row>
    <row r="42" spans="1:8" x14ac:dyDescent="0.25">
      <c r="A42" s="6" t="s">
        <v>17</v>
      </c>
      <c r="B42" s="2"/>
      <c r="C42" s="1" t="s">
        <v>40</v>
      </c>
      <c r="D42" s="2">
        <v>1</v>
      </c>
      <c r="E42" s="2" t="s">
        <v>22</v>
      </c>
      <c r="F42" s="10"/>
      <c r="G42" s="15">
        <f t="shared" si="3"/>
        <v>0</v>
      </c>
      <c r="H42" s="2" t="s">
        <v>11</v>
      </c>
    </row>
    <row r="43" spans="1:8" x14ac:dyDescent="0.25">
      <c r="A43" s="5" t="s">
        <v>20</v>
      </c>
      <c r="B43" s="2"/>
      <c r="C43" s="3" t="s">
        <v>28</v>
      </c>
      <c r="D43" s="2">
        <v>1</v>
      </c>
      <c r="E43" s="2" t="s">
        <v>22</v>
      </c>
      <c r="F43" s="11"/>
      <c r="G43" s="12">
        <f t="shared" si="3"/>
        <v>0</v>
      </c>
      <c r="H43" s="2" t="s">
        <v>11</v>
      </c>
    </row>
    <row r="44" spans="1:8" x14ac:dyDescent="0.25">
      <c r="A44" s="5" t="s">
        <v>18</v>
      </c>
      <c r="B44" s="1"/>
      <c r="C44" s="1" t="s">
        <v>48</v>
      </c>
      <c r="D44" s="2">
        <v>1</v>
      </c>
      <c r="E44" s="2" t="s">
        <v>22</v>
      </c>
      <c r="F44" s="11"/>
      <c r="G44" s="12"/>
      <c r="H44" s="1" t="s">
        <v>11</v>
      </c>
    </row>
    <row r="45" spans="1:8" ht="15" customHeight="1" x14ac:dyDescent="0.25">
      <c r="A45" s="5" t="s">
        <v>19</v>
      </c>
      <c r="B45" s="1"/>
      <c r="C45" s="1" t="s">
        <v>41</v>
      </c>
      <c r="D45" s="2">
        <v>1</v>
      </c>
      <c r="E45" s="2" t="s">
        <v>22</v>
      </c>
      <c r="F45" s="11"/>
      <c r="G45" s="15">
        <f>SUM(F45*D45)</f>
        <v>0</v>
      </c>
      <c r="H45" s="1" t="s">
        <v>11</v>
      </c>
    </row>
    <row r="46" spans="1:8" ht="15" customHeight="1" x14ac:dyDescent="0.25">
      <c r="A46" s="59" t="s">
        <v>21</v>
      </c>
      <c r="B46" s="60"/>
      <c r="C46" s="60"/>
      <c r="D46" s="60"/>
      <c r="E46" s="60"/>
      <c r="F46" s="61"/>
      <c r="G46" s="13">
        <f>SUM(G37:G45)</f>
        <v>0</v>
      </c>
      <c r="H46" s="14" t="s">
        <v>11</v>
      </c>
    </row>
    <row r="47" spans="1:8" ht="30" customHeight="1" x14ac:dyDescent="0.25"/>
    <row r="48" spans="1:8" x14ac:dyDescent="0.25">
      <c r="A48" s="40" t="s">
        <v>7</v>
      </c>
      <c r="B48" s="41"/>
      <c r="C48" s="22" t="s">
        <v>51</v>
      </c>
      <c r="D48" s="40" t="s">
        <v>8</v>
      </c>
      <c r="E48" s="41"/>
      <c r="F48" s="8" t="s">
        <v>9</v>
      </c>
      <c r="G48" s="42" t="s">
        <v>30</v>
      </c>
      <c r="H48" s="43"/>
    </row>
    <row r="49" spans="1:8" x14ac:dyDescent="0.25">
      <c r="A49" s="44"/>
      <c r="B49" s="45"/>
      <c r="C49" s="57" t="s">
        <v>54</v>
      </c>
      <c r="D49" s="44" t="s">
        <v>10</v>
      </c>
      <c r="E49" s="45"/>
      <c r="F49" s="50"/>
      <c r="G49" s="52"/>
      <c r="H49" s="53"/>
    </row>
    <row r="50" spans="1:8" x14ac:dyDescent="0.25">
      <c r="A50" s="46"/>
      <c r="B50" s="47"/>
      <c r="C50" s="58"/>
      <c r="D50" s="46"/>
      <c r="E50" s="47"/>
      <c r="F50" s="51"/>
      <c r="G50" s="54"/>
      <c r="H50" s="55"/>
    </row>
    <row r="51" spans="1:8" x14ac:dyDescent="0.25">
      <c r="A51" s="5" t="s">
        <v>29</v>
      </c>
      <c r="B51" s="5" t="s">
        <v>0</v>
      </c>
      <c r="C51" s="5" t="s">
        <v>1</v>
      </c>
      <c r="D51" s="5" t="s">
        <v>6</v>
      </c>
      <c r="E51" s="5" t="s">
        <v>2</v>
      </c>
      <c r="F51" s="5" t="s">
        <v>3</v>
      </c>
      <c r="G51" s="5" t="s">
        <v>4</v>
      </c>
      <c r="H51" s="5" t="s">
        <v>5</v>
      </c>
    </row>
    <row r="52" spans="1:8" x14ac:dyDescent="0.25">
      <c r="A52" s="6" t="s">
        <v>12</v>
      </c>
      <c r="B52" s="2"/>
      <c r="C52" s="9" t="s">
        <v>55</v>
      </c>
      <c r="D52" s="2">
        <v>1</v>
      </c>
      <c r="E52" s="2" t="s">
        <v>35</v>
      </c>
      <c r="F52" s="10"/>
      <c r="G52" s="15">
        <f t="shared" ref="G52:G58" si="4">SUM(F52*D52)</f>
        <v>0</v>
      </c>
      <c r="H52" s="2" t="s">
        <v>11</v>
      </c>
    </row>
    <row r="53" spans="1:8" x14ac:dyDescent="0.25">
      <c r="A53" s="5" t="s">
        <v>13</v>
      </c>
      <c r="B53" s="2"/>
      <c r="C53" s="2" t="s">
        <v>57</v>
      </c>
      <c r="D53" s="2">
        <v>2</v>
      </c>
      <c r="E53" s="2" t="s">
        <v>35</v>
      </c>
      <c r="F53" s="10"/>
      <c r="G53" s="12">
        <f t="shared" si="4"/>
        <v>0</v>
      </c>
      <c r="H53" s="2" t="s">
        <v>11</v>
      </c>
    </row>
    <row r="54" spans="1:8" x14ac:dyDescent="0.25">
      <c r="A54" s="5" t="s">
        <v>16</v>
      </c>
      <c r="B54" s="1"/>
      <c r="C54" s="2" t="s">
        <v>36</v>
      </c>
      <c r="D54" s="2">
        <v>20</v>
      </c>
      <c r="E54" s="2" t="s">
        <v>27</v>
      </c>
      <c r="F54" s="11"/>
      <c r="G54" s="15">
        <f t="shared" si="4"/>
        <v>0</v>
      </c>
      <c r="H54" s="1" t="s">
        <v>11</v>
      </c>
    </row>
    <row r="55" spans="1:8" x14ac:dyDescent="0.25">
      <c r="A55" s="5" t="s">
        <v>14</v>
      </c>
      <c r="B55" s="2"/>
      <c r="C55" s="1" t="s">
        <v>46</v>
      </c>
      <c r="D55" s="1">
        <v>1</v>
      </c>
      <c r="E55" s="1" t="s">
        <v>37</v>
      </c>
      <c r="F55" s="10"/>
      <c r="G55" s="12"/>
      <c r="H55" s="1" t="s">
        <v>11</v>
      </c>
    </row>
    <row r="56" spans="1:8" x14ac:dyDescent="0.25">
      <c r="A56" s="6" t="s">
        <v>15</v>
      </c>
      <c r="B56" s="1"/>
      <c r="C56" s="7" t="s">
        <v>42</v>
      </c>
      <c r="D56" s="7">
        <v>1</v>
      </c>
      <c r="E56" s="7" t="s">
        <v>39</v>
      </c>
      <c r="F56" s="11"/>
      <c r="G56" s="12">
        <f t="shared" si="4"/>
        <v>0</v>
      </c>
      <c r="H56" s="1" t="s">
        <v>11</v>
      </c>
    </row>
    <row r="57" spans="1:8" x14ac:dyDescent="0.25">
      <c r="A57" s="6" t="s">
        <v>17</v>
      </c>
      <c r="B57" s="2"/>
      <c r="C57" s="1" t="s">
        <v>47</v>
      </c>
      <c r="D57" s="1">
        <v>1</v>
      </c>
      <c r="E57" s="1" t="s">
        <v>37</v>
      </c>
      <c r="F57" s="10"/>
      <c r="G57" s="15">
        <f t="shared" si="4"/>
        <v>0</v>
      </c>
      <c r="H57" s="2" t="s">
        <v>11</v>
      </c>
    </row>
    <row r="58" spans="1:8" x14ac:dyDescent="0.25">
      <c r="A58" s="5" t="s">
        <v>20</v>
      </c>
      <c r="B58" s="2"/>
      <c r="C58" s="1" t="s">
        <v>40</v>
      </c>
      <c r="D58" s="2">
        <v>1</v>
      </c>
      <c r="E58" s="2" t="s">
        <v>22</v>
      </c>
      <c r="F58" s="10"/>
      <c r="G58" s="12">
        <f t="shared" si="4"/>
        <v>0</v>
      </c>
      <c r="H58" s="2" t="s">
        <v>11</v>
      </c>
    </row>
    <row r="59" spans="1:8" x14ac:dyDescent="0.25">
      <c r="A59" s="5" t="s">
        <v>18</v>
      </c>
      <c r="B59" s="1"/>
      <c r="C59" s="3" t="s">
        <v>28</v>
      </c>
      <c r="D59" s="2">
        <v>1</v>
      </c>
      <c r="E59" s="2" t="s">
        <v>22</v>
      </c>
      <c r="F59" s="11"/>
      <c r="G59" s="12">
        <f>SUM(F59*D59)</f>
        <v>0</v>
      </c>
      <c r="H59" s="1" t="s">
        <v>11</v>
      </c>
    </row>
    <row r="60" spans="1:8" ht="15" customHeight="1" x14ac:dyDescent="0.25">
      <c r="A60" s="5" t="s">
        <v>19</v>
      </c>
      <c r="B60" s="1"/>
      <c r="C60" s="1" t="s">
        <v>48</v>
      </c>
      <c r="D60" s="2">
        <v>1</v>
      </c>
      <c r="E60" s="2" t="s">
        <v>22</v>
      </c>
      <c r="F60" s="11"/>
      <c r="G60" s="12"/>
      <c r="H60" s="1" t="s">
        <v>11</v>
      </c>
    </row>
    <row r="61" spans="1:8" ht="15" customHeight="1" x14ac:dyDescent="0.25">
      <c r="A61" s="5" t="s">
        <v>56</v>
      </c>
      <c r="B61" s="1"/>
      <c r="C61" s="1" t="s">
        <v>41</v>
      </c>
      <c r="D61" s="2">
        <v>1</v>
      </c>
      <c r="E61" s="2" t="s">
        <v>22</v>
      </c>
      <c r="F61" s="11"/>
      <c r="G61" s="15">
        <f>SUM(F61*D61)</f>
        <v>0</v>
      </c>
      <c r="H61" s="1" t="s">
        <v>11</v>
      </c>
    </row>
    <row r="62" spans="1:8" x14ac:dyDescent="0.25">
      <c r="A62" s="59" t="s">
        <v>21</v>
      </c>
      <c r="B62" s="60"/>
      <c r="C62" s="60"/>
      <c r="D62" s="60"/>
      <c r="E62" s="60"/>
      <c r="F62" s="61"/>
      <c r="G62" s="13">
        <f>SUM(G52:G61)</f>
        <v>0</v>
      </c>
      <c r="H62" s="14" t="s">
        <v>11</v>
      </c>
    </row>
    <row r="63" spans="1:8" ht="15" customHeight="1" x14ac:dyDescent="0.25">
      <c r="A63" s="40" t="s">
        <v>7</v>
      </c>
      <c r="B63" s="41"/>
      <c r="C63" s="22" t="s">
        <v>58</v>
      </c>
      <c r="D63" s="40" t="s">
        <v>8</v>
      </c>
      <c r="E63" s="41"/>
      <c r="F63" s="8" t="s">
        <v>9</v>
      </c>
      <c r="G63" s="42" t="s">
        <v>30</v>
      </c>
      <c r="H63" s="43"/>
    </row>
    <row r="64" spans="1:8" ht="15" customHeight="1" x14ac:dyDescent="0.25">
      <c r="A64" s="44"/>
      <c r="B64" s="45"/>
      <c r="C64" s="57" t="s">
        <v>77</v>
      </c>
      <c r="D64" s="44" t="s">
        <v>10</v>
      </c>
      <c r="E64" s="45"/>
      <c r="F64" s="50"/>
      <c r="G64" s="52"/>
      <c r="H64" s="53"/>
    </row>
    <row r="65" spans="1:8" x14ac:dyDescent="0.25">
      <c r="A65" s="46"/>
      <c r="B65" s="47"/>
      <c r="C65" s="58"/>
      <c r="D65" s="46"/>
      <c r="E65" s="47"/>
      <c r="F65" s="51"/>
      <c r="G65" s="54"/>
      <c r="H65" s="55"/>
    </row>
    <row r="66" spans="1:8" x14ac:dyDescent="0.25">
      <c r="A66" s="5" t="s">
        <v>29</v>
      </c>
      <c r="B66" s="5" t="s">
        <v>0</v>
      </c>
      <c r="C66" s="5" t="s">
        <v>1</v>
      </c>
      <c r="D66" s="5" t="s">
        <v>6</v>
      </c>
      <c r="E66" s="5" t="s">
        <v>2</v>
      </c>
      <c r="F66" s="5" t="s">
        <v>3</v>
      </c>
      <c r="G66" s="5" t="s">
        <v>4</v>
      </c>
      <c r="H66" s="5" t="s">
        <v>5</v>
      </c>
    </row>
    <row r="67" spans="1:8" ht="15" customHeight="1" x14ac:dyDescent="0.25">
      <c r="A67" s="6" t="s">
        <v>12</v>
      </c>
      <c r="B67" s="2"/>
      <c r="C67" s="9" t="s">
        <v>55</v>
      </c>
      <c r="D67" s="2">
        <v>1</v>
      </c>
      <c r="E67" s="2" t="s">
        <v>35</v>
      </c>
      <c r="F67" s="10"/>
      <c r="G67" s="12">
        <f t="shared" ref="G67:G74" si="5">SUM(F67*D67)</f>
        <v>0</v>
      </c>
      <c r="H67" s="2" t="s">
        <v>11</v>
      </c>
    </row>
    <row r="68" spans="1:8" ht="15" customHeight="1" x14ac:dyDescent="0.25">
      <c r="A68" s="6" t="s">
        <v>13</v>
      </c>
      <c r="B68" s="2"/>
      <c r="C68" s="2" t="s">
        <v>57</v>
      </c>
      <c r="D68" s="2">
        <v>3</v>
      </c>
      <c r="E68" s="2" t="s">
        <v>35</v>
      </c>
      <c r="F68" s="10"/>
      <c r="G68" s="15">
        <f t="shared" si="5"/>
        <v>0</v>
      </c>
      <c r="H68" s="2" t="s">
        <v>11</v>
      </c>
    </row>
    <row r="69" spans="1:8" x14ac:dyDescent="0.25">
      <c r="A69" s="5" t="s">
        <v>16</v>
      </c>
      <c r="B69" s="2"/>
      <c r="C69" s="2" t="s">
        <v>36</v>
      </c>
      <c r="D69" s="2">
        <v>30</v>
      </c>
      <c r="E69" s="2" t="s">
        <v>27</v>
      </c>
      <c r="F69" s="10"/>
      <c r="G69" s="12">
        <f t="shared" si="5"/>
        <v>0</v>
      </c>
      <c r="H69" s="2" t="s">
        <v>11</v>
      </c>
    </row>
    <row r="70" spans="1:8" x14ac:dyDescent="0.25">
      <c r="A70" s="5" t="s">
        <v>14</v>
      </c>
      <c r="B70" s="1"/>
      <c r="C70" s="1" t="s">
        <v>46</v>
      </c>
      <c r="D70" s="1">
        <v>1</v>
      </c>
      <c r="E70" s="1" t="s">
        <v>37</v>
      </c>
      <c r="F70" s="10"/>
      <c r="G70" s="15"/>
      <c r="H70" s="1" t="s">
        <v>11</v>
      </c>
    </row>
    <row r="71" spans="1:8" ht="15" customHeight="1" x14ac:dyDescent="0.25">
      <c r="A71" s="5" t="s">
        <v>15</v>
      </c>
      <c r="B71" s="2"/>
      <c r="C71" s="7" t="s">
        <v>42</v>
      </c>
      <c r="D71" s="7">
        <v>1</v>
      </c>
      <c r="E71" s="7" t="s">
        <v>39</v>
      </c>
      <c r="F71" s="11"/>
      <c r="G71" s="12">
        <f t="shared" si="5"/>
        <v>0</v>
      </c>
      <c r="H71" s="1" t="s">
        <v>11</v>
      </c>
    </row>
    <row r="72" spans="1:8" x14ac:dyDescent="0.25">
      <c r="A72" s="6" t="s">
        <v>17</v>
      </c>
      <c r="B72" s="1"/>
      <c r="C72" s="1" t="s">
        <v>47</v>
      </c>
      <c r="D72" s="1">
        <v>1</v>
      </c>
      <c r="E72" s="1" t="s">
        <v>37</v>
      </c>
      <c r="F72" s="10"/>
      <c r="G72" s="12">
        <f t="shared" si="5"/>
        <v>0</v>
      </c>
      <c r="H72" s="1" t="s">
        <v>11</v>
      </c>
    </row>
    <row r="73" spans="1:8" x14ac:dyDescent="0.25">
      <c r="A73" s="6" t="s">
        <v>20</v>
      </c>
      <c r="B73" s="2"/>
      <c r="C73" s="1" t="s">
        <v>40</v>
      </c>
      <c r="D73" s="2">
        <v>1</v>
      </c>
      <c r="E73" s="2" t="s">
        <v>22</v>
      </c>
      <c r="F73" s="10"/>
      <c r="G73" s="15">
        <f t="shared" si="5"/>
        <v>0</v>
      </c>
      <c r="H73" s="2" t="s">
        <v>11</v>
      </c>
    </row>
    <row r="74" spans="1:8" x14ac:dyDescent="0.25">
      <c r="A74" s="5" t="s">
        <v>18</v>
      </c>
      <c r="B74" s="2"/>
      <c r="C74" s="3" t="s">
        <v>28</v>
      </c>
      <c r="D74" s="2">
        <v>1</v>
      </c>
      <c r="E74" s="2" t="s">
        <v>22</v>
      </c>
      <c r="F74" s="11"/>
      <c r="G74" s="12">
        <f t="shared" si="5"/>
        <v>0</v>
      </c>
      <c r="H74" s="2" t="s">
        <v>11</v>
      </c>
    </row>
    <row r="75" spans="1:8" ht="15" customHeight="1" x14ac:dyDescent="0.25">
      <c r="A75" s="5" t="s">
        <v>19</v>
      </c>
      <c r="B75" s="1"/>
      <c r="C75" s="1" t="s">
        <v>48</v>
      </c>
      <c r="D75" s="2">
        <v>1</v>
      </c>
      <c r="E75" s="2" t="s">
        <v>22</v>
      </c>
      <c r="F75" s="11"/>
      <c r="G75" s="12"/>
      <c r="H75" s="1" t="s">
        <v>11</v>
      </c>
    </row>
    <row r="76" spans="1:8" ht="15" customHeight="1" x14ac:dyDescent="0.25">
      <c r="A76" s="5" t="s">
        <v>56</v>
      </c>
      <c r="B76" s="1"/>
      <c r="C76" s="1" t="s">
        <v>41</v>
      </c>
      <c r="D76" s="2">
        <v>1</v>
      </c>
      <c r="E76" s="2" t="s">
        <v>22</v>
      </c>
      <c r="F76" s="11"/>
      <c r="G76" s="15">
        <f>SUM(F76*D76)</f>
        <v>0</v>
      </c>
      <c r="H76" s="1" t="s">
        <v>11</v>
      </c>
    </row>
    <row r="77" spans="1:8" x14ac:dyDescent="0.25">
      <c r="A77" s="59" t="s">
        <v>21</v>
      </c>
      <c r="B77" s="60"/>
      <c r="C77" s="60"/>
      <c r="D77" s="60"/>
      <c r="E77" s="60"/>
      <c r="F77" s="61"/>
      <c r="G77" s="13">
        <f>SUM(G67:G76)</f>
        <v>0</v>
      </c>
      <c r="H77" s="14" t="s">
        <v>11</v>
      </c>
    </row>
    <row r="79" spans="1:8" ht="15" customHeight="1" x14ac:dyDescent="0.25"/>
    <row r="80" spans="1:8" ht="15" customHeight="1" x14ac:dyDescent="0.25">
      <c r="A80" s="40" t="s">
        <v>7</v>
      </c>
      <c r="B80" s="41"/>
      <c r="C80" s="22" t="s">
        <v>59</v>
      </c>
      <c r="D80" s="19" t="s">
        <v>8</v>
      </c>
      <c r="E80" s="20"/>
      <c r="F80" s="8" t="s">
        <v>9</v>
      </c>
      <c r="G80" s="42" t="s">
        <v>30</v>
      </c>
      <c r="H80" s="43"/>
    </row>
    <row r="81" spans="1:8" ht="15" customHeight="1" x14ac:dyDescent="0.25">
      <c r="A81" s="44"/>
      <c r="B81" s="45"/>
      <c r="C81" s="57" t="s">
        <v>66</v>
      </c>
      <c r="D81" s="44" t="s">
        <v>10</v>
      </c>
      <c r="E81" s="45"/>
      <c r="F81" s="50"/>
      <c r="G81" s="52"/>
      <c r="H81" s="53"/>
    </row>
    <row r="82" spans="1:8" ht="15" customHeight="1" x14ac:dyDescent="0.25">
      <c r="A82" s="46"/>
      <c r="B82" s="47"/>
      <c r="C82" s="58"/>
      <c r="D82" s="46"/>
      <c r="E82" s="47"/>
      <c r="F82" s="51"/>
      <c r="G82" s="54"/>
      <c r="H82" s="55"/>
    </row>
    <row r="83" spans="1:8" x14ac:dyDescent="0.25">
      <c r="A83" s="5" t="s">
        <v>29</v>
      </c>
      <c r="B83" s="5" t="s">
        <v>0</v>
      </c>
      <c r="C83" s="5" t="s">
        <v>1</v>
      </c>
      <c r="D83" s="5" t="s">
        <v>6</v>
      </c>
      <c r="E83" s="5" t="s">
        <v>2</v>
      </c>
      <c r="F83" s="5" t="s">
        <v>3</v>
      </c>
      <c r="G83" s="5" t="s">
        <v>4</v>
      </c>
      <c r="H83" s="5" t="s">
        <v>5</v>
      </c>
    </row>
    <row r="84" spans="1:8" x14ac:dyDescent="0.25">
      <c r="A84" s="6" t="s">
        <v>12</v>
      </c>
      <c r="B84" s="2"/>
      <c r="C84" s="23" t="s">
        <v>63</v>
      </c>
      <c r="D84" s="2">
        <v>1</v>
      </c>
      <c r="E84" s="2" t="s">
        <v>35</v>
      </c>
      <c r="F84" s="10"/>
      <c r="G84" s="12">
        <f t="shared" ref="G84:G91" si="6">SUM(F84*D84)</f>
        <v>0</v>
      </c>
      <c r="H84" s="2" t="s">
        <v>11</v>
      </c>
    </row>
    <row r="85" spans="1:8" x14ac:dyDescent="0.25">
      <c r="A85" s="6" t="s">
        <v>13</v>
      </c>
      <c r="B85" s="2"/>
      <c r="C85" s="2" t="s">
        <v>36</v>
      </c>
      <c r="D85" s="2">
        <v>10</v>
      </c>
      <c r="E85" s="2" t="s">
        <v>27</v>
      </c>
      <c r="F85" s="10"/>
      <c r="G85" s="15">
        <f t="shared" si="6"/>
        <v>0</v>
      </c>
      <c r="H85" s="2" t="s">
        <v>11</v>
      </c>
    </row>
    <row r="86" spans="1:8" x14ac:dyDescent="0.25">
      <c r="A86" s="5" t="s">
        <v>16</v>
      </c>
      <c r="B86" s="2"/>
      <c r="C86" s="1" t="s">
        <v>46</v>
      </c>
      <c r="D86" s="1">
        <v>1</v>
      </c>
      <c r="E86" s="1" t="s">
        <v>37</v>
      </c>
      <c r="F86" s="10"/>
      <c r="G86" s="12"/>
      <c r="H86" s="2" t="s">
        <v>11</v>
      </c>
    </row>
    <row r="87" spans="1:8" x14ac:dyDescent="0.25">
      <c r="A87" s="5" t="s">
        <v>14</v>
      </c>
      <c r="B87" s="1"/>
      <c r="C87" s="7" t="s">
        <v>38</v>
      </c>
      <c r="D87" s="7">
        <v>1</v>
      </c>
      <c r="E87" s="7" t="s">
        <v>39</v>
      </c>
      <c r="F87" s="10"/>
      <c r="G87" s="15">
        <f t="shared" si="6"/>
        <v>0</v>
      </c>
      <c r="H87" s="1" t="s">
        <v>11</v>
      </c>
    </row>
    <row r="88" spans="1:8" ht="15" customHeight="1" x14ac:dyDescent="0.25">
      <c r="A88" s="5" t="s">
        <v>15</v>
      </c>
      <c r="B88" s="2"/>
      <c r="C88" s="1" t="s">
        <v>43</v>
      </c>
      <c r="D88" s="1">
        <v>1</v>
      </c>
      <c r="E88" s="1" t="s">
        <v>37</v>
      </c>
      <c r="F88" s="11"/>
      <c r="G88" s="12">
        <f t="shared" si="6"/>
        <v>0</v>
      </c>
      <c r="H88" s="1" t="s">
        <v>11</v>
      </c>
    </row>
    <row r="89" spans="1:8" ht="30" customHeight="1" x14ac:dyDescent="0.25">
      <c r="A89" s="6" t="s">
        <v>17</v>
      </c>
      <c r="B89" s="1"/>
      <c r="C89" s="16" t="s">
        <v>61</v>
      </c>
      <c r="D89" s="2">
        <v>1</v>
      </c>
      <c r="E89" s="2" t="s">
        <v>22</v>
      </c>
      <c r="F89" s="10"/>
      <c r="G89" s="12">
        <f t="shared" si="6"/>
        <v>0</v>
      </c>
      <c r="H89" s="1" t="s">
        <v>11</v>
      </c>
    </row>
    <row r="90" spans="1:8" x14ac:dyDescent="0.25">
      <c r="A90" s="6" t="s">
        <v>20</v>
      </c>
      <c r="B90" s="2"/>
      <c r="C90" s="1" t="s">
        <v>40</v>
      </c>
      <c r="D90" s="2">
        <v>1</v>
      </c>
      <c r="E90" s="2" t="s">
        <v>22</v>
      </c>
      <c r="F90" s="10"/>
      <c r="G90" s="15">
        <f t="shared" si="6"/>
        <v>0</v>
      </c>
      <c r="H90" s="2" t="s">
        <v>11</v>
      </c>
    </row>
    <row r="91" spans="1:8" ht="15" customHeight="1" x14ac:dyDescent="0.25">
      <c r="A91" s="5" t="s">
        <v>18</v>
      </c>
      <c r="B91" s="2"/>
      <c r="C91" s="3" t="s">
        <v>28</v>
      </c>
      <c r="D91" s="2">
        <v>1</v>
      </c>
      <c r="E91" s="2" t="s">
        <v>22</v>
      </c>
      <c r="F91" s="11"/>
      <c r="G91" s="12">
        <f t="shared" si="6"/>
        <v>0</v>
      </c>
      <c r="H91" s="2" t="s">
        <v>11</v>
      </c>
    </row>
    <row r="92" spans="1:8" ht="15" customHeight="1" x14ac:dyDescent="0.25">
      <c r="A92" s="5" t="s">
        <v>19</v>
      </c>
      <c r="B92" s="1"/>
      <c r="C92" s="1" t="s">
        <v>48</v>
      </c>
      <c r="D92" s="2">
        <v>1</v>
      </c>
      <c r="E92" s="2" t="s">
        <v>22</v>
      </c>
      <c r="F92" s="11"/>
      <c r="G92" s="12"/>
      <c r="H92" s="1" t="s">
        <v>11</v>
      </c>
    </row>
    <row r="93" spans="1:8" x14ac:dyDescent="0.25">
      <c r="A93" s="5" t="s">
        <v>56</v>
      </c>
      <c r="B93" s="1"/>
      <c r="C93" s="1" t="s">
        <v>41</v>
      </c>
      <c r="D93" s="2">
        <v>1</v>
      </c>
      <c r="E93" s="2" t="s">
        <v>22</v>
      </c>
      <c r="F93" s="11"/>
      <c r="G93" s="15">
        <f>SUM(F93*D93)</f>
        <v>0</v>
      </c>
      <c r="H93" s="1" t="s">
        <v>11</v>
      </c>
    </row>
    <row r="94" spans="1:8" x14ac:dyDescent="0.25">
      <c r="A94" s="59" t="s">
        <v>21</v>
      </c>
      <c r="B94" s="60"/>
      <c r="C94" s="60"/>
      <c r="D94" s="60"/>
      <c r="E94" s="60"/>
      <c r="F94" s="61"/>
      <c r="G94" s="13">
        <f>SUM(G84:G93)</f>
        <v>0</v>
      </c>
      <c r="H94" s="14" t="s">
        <v>11</v>
      </c>
    </row>
    <row r="95" spans="1:8" ht="15" customHeight="1" x14ac:dyDescent="0.25"/>
    <row r="96" spans="1:8" ht="15" customHeight="1" x14ac:dyDescent="0.25">
      <c r="A96" s="40" t="s">
        <v>7</v>
      </c>
      <c r="B96" s="41"/>
      <c r="C96" s="22" t="s">
        <v>62</v>
      </c>
      <c r="D96" s="42" t="s">
        <v>8</v>
      </c>
      <c r="E96" s="43"/>
      <c r="F96" s="8" t="s">
        <v>9</v>
      </c>
      <c r="G96" s="42" t="s">
        <v>30</v>
      </c>
      <c r="H96" s="43"/>
    </row>
    <row r="97" spans="1:8" x14ac:dyDescent="0.25">
      <c r="A97" s="44"/>
      <c r="B97" s="45"/>
      <c r="C97" s="57" t="s">
        <v>65</v>
      </c>
      <c r="D97" s="44" t="s">
        <v>10</v>
      </c>
      <c r="E97" s="45"/>
      <c r="F97" s="50"/>
      <c r="G97" s="52"/>
      <c r="H97" s="53"/>
    </row>
    <row r="98" spans="1:8" x14ac:dyDescent="0.25">
      <c r="A98" s="46"/>
      <c r="B98" s="47"/>
      <c r="C98" s="58"/>
      <c r="D98" s="46"/>
      <c r="E98" s="47"/>
      <c r="F98" s="51"/>
      <c r="G98" s="54"/>
      <c r="H98" s="55"/>
    </row>
    <row r="99" spans="1:8" ht="15" customHeight="1" x14ac:dyDescent="0.25">
      <c r="A99" s="5" t="s">
        <v>29</v>
      </c>
      <c r="B99" s="5" t="s">
        <v>0</v>
      </c>
      <c r="C99" s="5" t="s">
        <v>1</v>
      </c>
      <c r="D99" s="5" t="s">
        <v>6</v>
      </c>
      <c r="E99" s="5" t="s">
        <v>2</v>
      </c>
      <c r="F99" s="5" t="s">
        <v>3</v>
      </c>
      <c r="G99" s="5" t="s">
        <v>4</v>
      </c>
      <c r="H99" s="5" t="s">
        <v>5</v>
      </c>
    </row>
    <row r="100" spans="1:8" ht="15" customHeight="1" x14ac:dyDescent="0.25">
      <c r="A100" s="6" t="s">
        <v>12</v>
      </c>
      <c r="B100" s="2"/>
      <c r="C100" s="23" t="s">
        <v>60</v>
      </c>
      <c r="D100" s="2">
        <v>1</v>
      </c>
      <c r="E100" s="2" t="s">
        <v>35</v>
      </c>
      <c r="F100" s="10"/>
      <c r="G100" s="12">
        <f t="shared" ref="G100:G107" si="7">SUM(F100*D100)</f>
        <v>0</v>
      </c>
      <c r="H100" s="2" t="s">
        <v>11</v>
      </c>
    </row>
    <row r="101" spans="1:8" x14ac:dyDescent="0.25">
      <c r="A101" s="6" t="s">
        <v>13</v>
      </c>
      <c r="B101" s="2"/>
      <c r="C101" s="2" t="s">
        <v>36</v>
      </c>
      <c r="D101" s="2">
        <v>10</v>
      </c>
      <c r="E101" s="2" t="s">
        <v>27</v>
      </c>
      <c r="F101" s="10"/>
      <c r="G101" s="15">
        <f t="shared" si="7"/>
        <v>0</v>
      </c>
      <c r="H101" s="2" t="s">
        <v>11</v>
      </c>
    </row>
    <row r="102" spans="1:8" x14ac:dyDescent="0.25">
      <c r="A102" s="5" t="s">
        <v>16</v>
      </c>
      <c r="B102" s="2"/>
      <c r="C102" s="1" t="s">
        <v>46</v>
      </c>
      <c r="D102" s="1">
        <v>1</v>
      </c>
      <c r="E102" s="1" t="s">
        <v>37</v>
      </c>
      <c r="F102" s="10"/>
      <c r="G102" s="12"/>
      <c r="H102" s="2" t="s">
        <v>11</v>
      </c>
    </row>
    <row r="103" spans="1:8" ht="15" customHeight="1" x14ac:dyDescent="0.25">
      <c r="A103" s="5" t="s">
        <v>14</v>
      </c>
      <c r="B103" s="1"/>
      <c r="C103" s="7" t="s">
        <v>38</v>
      </c>
      <c r="D103" s="7">
        <v>1</v>
      </c>
      <c r="E103" s="7" t="s">
        <v>39</v>
      </c>
      <c r="F103" s="10"/>
      <c r="G103" s="15">
        <f t="shared" si="7"/>
        <v>0</v>
      </c>
      <c r="H103" s="1" t="s">
        <v>11</v>
      </c>
    </row>
    <row r="104" spans="1:8" x14ac:dyDescent="0.25">
      <c r="A104" s="5" t="s">
        <v>15</v>
      </c>
      <c r="B104" s="2"/>
      <c r="C104" s="1" t="s">
        <v>43</v>
      </c>
      <c r="D104" s="1">
        <v>1</v>
      </c>
      <c r="E104" s="1" t="s">
        <v>37</v>
      </c>
      <c r="F104" s="11"/>
      <c r="G104" s="12">
        <f t="shared" si="7"/>
        <v>0</v>
      </c>
      <c r="H104" s="1" t="s">
        <v>11</v>
      </c>
    </row>
    <row r="105" spans="1:8" ht="30" customHeight="1" x14ac:dyDescent="0.25">
      <c r="A105" s="6" t="s">
        <v>17</v>
      </c>
      <c r="B105" s="1"/>
      <c r="C105" s="16" t="s">
        <v>61</v>
      </c>
      <c r="D105" s="2">
        <v>1</v>
      </c>
      <c r="E105" s="2" t="s">
        <v>22</v>
      </c>
      <c r="F105" s="10"/>
      <c r="G105" s="12">
        <f t="shared" si="7"/>
        <v>0</v>
      </c>
      <c r="H105" s="1" t="s">
        <v>11</v>
      </c>
    </row>
    <row r="106" spans="1:8" x14ac:dyDescent="0.25">
      <c r="A106" s="6" t="s">
        <v>20</v>
      </c>
      <c r="B106" s="2"/>
      <c r="C106" s="1" t="s">
        <v>40</v>
      </c>
      <c r="D106" s="2">
        <v>1</v>
      </c>
      <c r="E106" s="2" t="s">
        <v>22</v>
      </c>
      <c r="F106" s="10"/>
      <c r="G106" s="15">
        <f t="shared" si="7"/>
        <v>0</v>
      </c>
      <c r="H106" s="2" t="s">
        <v>11</v>
      </c>
    </row>
    <row r="107" spans="1:8" x14ac:dyDescent="0.25">
      <c r="A107" s="5" t="s">
        <v>18</v>
      </c>
      <c r="B107" s="2"/>
      <c r="C107" s="3" t="s">
        <v>28</v>
      </c>
      <c r="D107" s="2">
        <v>1</v>
      </c>
      <c r="E107" s="2" t="s">
        <v>22</v>
      </c>
      <c r="F107" s="11"/>
      <c r="G107" s="12">
        <f t="shared" si="7"/>
        <v>0</v>
      </c>
      <c r="H107" s="2" t="s">
        <v>11</v>
      </c>
    </row>
    <row r="108" spans="1:8" x14ac:dyDescent="0.25">
      <c r="A108" s="5" t="s">
        <v>19</v>
      </c>
      <c r="B108" s="1"/>
      <c r="C108" s="1" t="s">
        <v>48</v>
      </c>
      <c r="D108" s="2">
        <v>1</v>
      </c>
      <c r="E108" s="2" t="s">
        <v>22</v>
      </c>
      <c r="F108" s="11"/>
      <c r="G108" s="12"/>
      <c r="H108" s="1" t="s">
        <v>11</v>
      </c>
    </row>
    <row r="109" spans="1:8" x14ac:dyDescent="0.25">
      <c r="A109" s="5" t="s">
        <v>56</v>
      </c>
      <c r="B109" s="1"/>
      <c r="C109" s="1" t="s">
        <v>41</v>
      </c>
      <c r="D109" s="2">
        <v>1</v>
      </c>
      <c r="E109" s="2" t="s">
        <v>22</v>
      </c>
      <c r="F109" s="11"/>
      <c r="G109" s="15">
        <f>SUM(F109*D109)</f>
        <v>0</v>
      </c>
      <c r="H109" s="1" t="s">
        <v>11</v>
      </c>
    </row>
    <row r="110" spans="1:8" x14ac:dyDescent="0.25">
      <c r="A110" s="59" t="s">
        <v>21</v>
      </c>
      <c r="B110" s="60"/>
      <c r="C110" s="60"/>
      <c r="D110" s="60"/>
      <c r="E110" s="60"/>
      <c r="F110" s="61"/>
      <c r="G110" s="13">
        <f>SUM(G100:G109)</f>
        <v>0</v>
      </c>
      <c r="H110" s="14" t="s">
        <v>11</v>
      </c>
    </row>
    <row r="128" spans="1:8" ht="15" customHeight="1" x14ac:dyDescent="0.25">
      <c r="A128" s="34" t="s">
        <v>33</v>
      </c>
      <c r="B128" s="34"/>
      <c r="C128" s="34"/>
      <c r="D128" s="34"/>
      <c r="E128" s="34"/>
      <c r="F128" s="34"/>
      <c r="G128" s="34"/>
      <c r="H128" s="34"/>
    </row>
    <row r="129" spans="1:8" x14ac:dyDescent="0.25">
      <c r="A129" s="40" t="s">
        <v>7</v>
      </c>
      <c r="B129" s="41"/>
      <c r="C129" s="8" t="s">
        <v>31</v>
      </c>
      <c r="D129" s="40" t="s">
        <v>8</v>
      </c>
      <c r="E129" s="41"/>
      <c r="F129" s="8" t="s">
        <v>9</v>
      </c>
      <c r="G129" s="42" t="s">
        <v>30</v>
      </c>
      <c r="H129" s="43"/>
    </row>
    <row r="130" spans="1:8" x14ac:dyDescent="0.25">
      <c r="A130" s="44"/>
      <c r="B130" s="45"/>
      <c r="C130" s="48" t="s">
        <v>73</v>
      </c>
      <c r="D130" s="44" t="s">
        <v>10</v>
      </c>
      <c r="E130" s="45"/>
      <c r="F130" s="50"/>
      <c r="G130" s="52"/>
      <c r="H130" s="53"/>
    </row>
    <row r="131" spans="1:8" ht="15" customHeight="1" x14ac:dyDescent="0.25">
      <c r="A131" s="46"/>
      <c r="B131" s="47"/>
      <c r="C131" s="49"/>
      <c r="D131" s="46"/>
      <c r="E131" s="47"/>
      <c r="F131" s="51"/>
      <c r="G131" s="54"/>
      <c r="H131" s="55"/>
    </row>
    <row r="132" spans="1:8" ht="15" customHeight="1" x14ac:dyDescent="0.25">
      <c r="A132" s="28" t="s">
        <v>29</v>
      </c>
      <c r="B132" s="29"/>
      <c r="C132" s="21" t="s">
        <v>1</v>
      </c>
      <c r="D132" s="5" t="s">
        <v>6</v>
      </c>
      <c r="E132" s="5" t="s">
        <v>2</v>
      </c>
      <c r="F132" s="5" t="s">
        <v>3</v>
      </c>
      <c r="G132" s="5" t="s">
        <v>4</v>
      </c>
      <c r="H132" s="5" t="s">
        <v>5</v>
      </c>
    </row>
    <row r="133" spans="1:8" ht="15" customHeight="1" x14ac:dyDescent="0.25">
      <c r="A133" s="28" t="s">
        <v>12</v>
      </c>
      <c r="B133" s="29"/>
      <c r="C133" s="21" t="s">
        <v>72</v>
      </c>
      <c r="D133" s="25">
        <v>9</v>
      </c>
      <c r="E133" s="2" t="s">
        <v>35</v>
      </c>
      <c r="F133" s="26">
        <f>SUM(G16)</f>
        <v>0</v>
      </c>
      <c r="G133" s="12">
        <f t="shared" ref="G133:G139" si="8">SUM(F133*D133)</f>
        <v>0</v>
      </c>
      <c r="H133" s="2" t="s">
        <v>11</v>
      </c>
    </row>
    <row r="134" spans="1:8" ht="15" customHeight="1" x14ac:dyDescent="0.25">
      <c r="A134" s="28" t="s">
        <v>13</v>
      </c>
      <c r="B134" s="29"/>
      <c r="C134" s="21" t="s">
        <v>71</v>
      </c>
      <c r="D134" s="24">
        <v>3</v>
      </c>
      <c r="E134" s="2" t="s">
        <v>35</v>
      </c>
      <c r="F134" s="26">
        <f>SUM(G31)</f>
        <v>0</v>
      </c>
      <c r="G134" s="12">
        <f t="shared" si="8"/>
        <v>0</v>
      </c>
      <c r="H134" s="2" t="s">
        <v>11</v>
      </c>
    </row>
    <row r="135" spans="1:8" ht="15" customHeight="1" x14ac:dyDescent="0.25">
      <c r="A135" s="28" t="s">
        <v>16</v>
      </c>
      <c r="B135" s="29"/>
      <c r="C135" s="21" t="s">
        <v>70</v>
      </c>
      <c r="D135" s="24">
        <v>2</v>
      </c>
      <c r="E135" s="2" t="s">
        <v>35</v>
      </c>
      <c r="F135" s="26">
        <f>SUM(G46)</f>
        <v>0</v>
      </c>
      <c r="G135" s="12">
        <f t="shared" si="8"/>
        <v>0</v>
      </c>
      <c r="H135" s="1" t="s">
        <v>11</v>
      </c>
    </row>
    <row r="136" spans="1:8" ht="15" customHeight="1" x14ac:dyDescent="0.25">
      <c r="A136" s="28" t="s">
        <v>14</v>
      </c>
      <c r="B136" s="29"/>
      <c r="C136" s="21" t="s">
        <v>69</v>
      </c>
      <c r="D136" s="24">
        <v>3</v>
      </c>
      <c r="E136" s="2" t="s">
        <v>35</v>
      </c>
      <c r="F136" s="26">
        <f>SUM(G62)</f>
        <v>0</v>
      </c>
      <c r="G136" s="12">
        <f t="shared" si="8"/>
        <v>0</v>
      </c>
      <c r="H136" s="1" t="s">
        <v>11</v>
      </c>
    </row>
    <row r="137" spans="1:8" x14ac:dyDescent="0.25">
      <c r="A137" s="28" t="s">
        <v>15</v>
      </c>
      <c r="B137" s="29"/>
      <c r="C137" s="21" t="s">
        <v>68</v>
      </c>
      <c r="D137" s="24">
        <v>4</v>
      </c>
      <c r="E137" s="2" t="s">
        <v>35</v>
      </c>
      <c r="F137" s="26">
        <f>SUM(G77)</f>
        <v>0</v>
      </c>
      <c r="G137" s="12">
        <f t="shared" si="8"/>
        <v>0</v>
      </c>
      <c r="H137" s="1" t="s">
        <v>11</v>
      </c>
    </row>
    <row r="138" spans="1:8" ht="15" customHeight="1" x14ac:dyDescent="0.25">
      <c r="A138" s="28" t="s">
        <v>17</v>
      </c>
      <c r="B138" s="29"/>
      <c r="C138" s="21" t="s">
        <v>67</v>
      </c>
      <c r="D138" s="24">
        <v>1</v>
      </c>
      <c r="E138" s="2" t="s">
        <v>35</v>
      </c>
      <c r="F138" s="26">
        <f>SUM(G94)</f>
        <v>0</v>
      </c>
      <c r="G138" s="12">
        <f t="shared" si="8"/>
        <v>0</v>
      </c>
      <c r="H138" s="2" t="s">
        <v>11</v>
      </c>
    </row>
    <row r="139" spans="1:8" ht="15" customHeight="1" x14ac:dyDescent="0.25">
      <c r="A139" s="28" t="s">
        <v>20</v>
      </c>
      <c r="B139" s="29"/>
      <c r="C139" s="21" t="s">
        <v>64</v>
      </c>
      <c r="D139" s="24">
        <v>1</v>
      </c>
      <c r="E139" s="2" t="s">
        <v>35</v>
      </c>
      <c r="F139" s="26">
        <f>SUM(G110)</f>
        <v>0</v>
      </c>
      <c r="G139" s="15">
        <f t="shared" si="8"/>
        <v>0</v>
      </c>
      <c r="H139" s="2" t="s">
        <v>11</v>
      </c>
    </row>
    <row r="140" spans="1:8" x14ac:dyDescent="0.25">
      <c r="A140" s="30" t="s">
        <v>44</v>
      </c>
      <c r="B140" s="31"/>
      <c r="C140" s="31"/>
      <c r="D140" s="31"/>
      <c r="E140" s="31"/>
      <c r="F140" s="32"/>
      <c r="G140" s="36">
        <f>SUM(G133:G139)</f>
        <v>0</v>
      </c>
      <c r="H140" s="38" t="s">
        <v>11</v>
      </c>
    </row>
    <row r="141" spans="1:8" x14ac:dyDescent="0.25">
      <c r="A141" s="33"/>
      <c r="B141" s="34"/>
      <c r="C141" s="34"/>
      <c r="D141" s="34"/>
      <c r="E141" s="34"/>
      <c r="F141" s="35"/>
      <c r="G141" s="37"/>
      <c r="H141" s="39"/>
    </row>
    <row r="145" spans="1:8" x14ac:dyDescent="0.25">
      <c r="A145" s="17"/>
      <c r="B145" s="17"/>
      <c r="C145" s="18" t="s">
        <v>23</v>
      </c>
      <c r="D145" s="17"/>
      <c r="E145" s="17"/>
      <c r="F145" s="17"/>
      <c r="G145" s="17"/>
      <c r="H145" s="17"/>
    </row>
    <row r="146" spans="1:8" x14ac:dyDescent="0.25">
      <c r="A146" s="17"/>
      <c r="B146" s="17"/>
      <c r="C146" s="17"/>
      <c r="D146" s="17"/>
      <c r="E146" s="17"/>
      <c r="F146" s="17"/>
      <c r="G146" s="17"/>
      <c r="H146" s="17"/>
    </row>
    <row r="147" spans="1:8" x14ac:dyDescent="0.25">
      <c r="A147" s="17"/>
      <c r="B147" s="17"/>
      <c r="C147" s="18" t="s">
        <v>24</v>
      </c>
      <c r="D147" s="18" t="s">
        <v>26</v>
      </c>
      <c r="E147" s="18"/>
      <c r="F147" s="18"/>
      <c r="G147" s="18"/>
      <c r="H147" s="17"/>
    </row>
    <row r="148" spans="1:8" x14ac:dyDescent="0.25">
      <c r="A148" s="17"/>
      <c r="B148" s="17"/>
      <c r="C148" s="17"/>
      <c r="D148" s="17"/>
      <c r="E148" s="17"/>
      <c r="F148" s="17"/>
      <c r="G148" s="17"/>
      <c r="H148" s="17"/>
    </row>
    <row r="149" spans="1:8" x14ac:dyDescent="0.25">
      <c r="A149" s="17"/>
      <c r="B149" s="17"/>
      <c r="C149" s="18" t="s">
        <v>25</v>
      </c>
      <c r="D149" s="18" t="s">
        <v>26</v>
      </c>
      <c r="E149" s="18"/>
      <c r="F149" s="18"/>
      <c r="G149" s="18"/>
      <c r="H149" s="17"/>
    </row>
    <row r="152" spans="1:8" ht="15" customHeight="1" x14ac:dyDescent="0.25">
      <c r="A152" s="27" t="s">
        <v>78</v>
      </c>
      <c r="B152" s="27"/>
      <c r="C152" s="27"/>
      <c r="D152" s="27"/>
      <c r="E152" s="27"/>
      <c r="F152" s="27"/>
      <c r="G152" s="27"/>
    </row>
    <row r="153" spans="1:8" x14ac:dyDescent="0.25">
      <c r="A153" s="27"/>
      <c r="B153" s="27"/>
      <c r="C153" s="27"/>
      <c r="D153" s="27"/>
      <c r="E153" s="27"/>
      <c r="F153" s="27"/>
      <c r="G153" s="27"/>
    </row>
    <row r="160" spans="1:8" ht="15" customHeight="1" x14ac:dyDescent="0.25"/>
    <row r="163" ht="15" customHeight="1" x14ac:dyDescent="0.25"/>
    <row r="164" ht="15" customHeight="1" x14ac:dyDescent="0.25"/>
    <row r="167" ht="15" customHeight="1" x14ac:dyDescent="0.25"/>
    <row r="192" ht="15" customHeight="1" x14ac:dyDescent="0.25"/>
    <row r="203" ht="15" customHeight="1" x14ac:dyDescent="0.25"/>
    <row r="204" ht="15" customHeight="1" x14ac:dyDescent="0.25"/>
    <row r="206" ht="15" customHeight="1" x14ac:dyDescent="0.25"/>
    <row r="208" ht="15" customHeight="1" x14ac:dyDescent="0.25"/>
    <row r="209" ht="15" customHeight="1" x14ac:dyDescent="0.25"/>
  </sheetData>
  <mergeCells count="85">
    <mergeCell ref="A110:F110"/>
    <mergeCell ref="G81:H82"/>
    <mergeCell ref="A77:F77"/>
    <mergeCell ref="A94:F94"/>
    <mergeCell ref="A81:B82"/>
    <mergeCell ref="C81:C82"/>
    <mergeCell ref="D81:E82"/>
    <mergeCell ref="F81:F82"/>
    <mergeCell ref="G64:H65"/>
    <mergeCell ref="A97:B98"/>
    <mergeCell ref="C97:C98"/>
    <mergeCell ref="D97:E98"/>
    <mergeCell ref="F97:F98"/>
    <mergeCell ref="G97:H98"/>
    <mergeCell ref="G96:H96"/>
    <mergeCell ref="G80:H80"/>
    <mergeCell ref="D96:E96"/>
    <mergeCell ref="A96:B96"/>
    <mergeCell ref="A80:B80"/>
    <mergeCell ref="A62:F62"/>
    <mergeCell ref="A64:B65"/>
    <mergeCell ref="C64:C65"/>
    <mergeCell ref="D64:E65"/>
    <mergeCell ref="F64:F65"/>
    <mergeCell ref="A1:H1"/>
    <mergeCell ref="A33:B33"/>
    <mergeCell ref="A63:B63"/>
    <mergeCell ref="D63:E63"/>
    <mergeCell ref="G63:H63"/>
    <mergeCell ref="G18:H18"/>
    <mergeCell ref="A19:B20"/>
    <mergeCell ref="C19:C20"/>
    <mergeCell ref="D19:E20"/>
    <mergeCell ref="F19:F20"/>
    <mergeCell ref="G19:H20"/>
    <mergeCell ref="G48:H48"/>
    <mergeCell ref="A49:B50"/>
    <mergeCell ref="D33:E33"/>
    <mergeCell ref="G33:H33"/>
    <mergeCell ref="A34:B35"/>
    <mergeCell ref="G34:H35"/>
    <mergeCell ref="C49:C50"/>
    <mergeCell ref="D49:E50"/>
    <mergeCell ref="F49:F50"/>
    <mergeCell ref="G49:H50"/>
    <mergeCell ref="A46:F46"/>
    <mergeCell ref="A18:B18"/>
    <mergeCell ref="D18:E18"/>
    <mergeCell ref="A48:B48"/>
    <mergeCell ref="D48:E48"/>
    <mergeCell ref="A16:F16"/>
    <mergeCell ref="A31:F31"/>
    <mergeCell ref="C34:C35"/>
    <mergeCell ref="D34:E35"/>
    <mergeCell ref="F34:F35"/>
    <mergeCell ref="A2:H2"/>
    <mergeCell ref="A3:B3"/>
    <mergeCell ref="A4:B5"/>
    <mergeCell ref="C4:C5"/>
    <mergeCell ref="G3:H3"/>
    <mergeCell ref="G4:H5"/>
    <mergeCell ref="D3:E3"/>
    <mergeCell ref="D4:E5"/>
    <mergeCell ref="F4:F5"/>
    <mergeCell ref="A128:H128"/>
    <mergeCell ref="A129:B129"/>
    <mergeCell ref="D129:E129"/>
    <mergeCell ref="G129:H129"/>
    <mergeCell ref="A130:B131"/>
    <mergeCell ref="C130:C131"/>
    <mergeCell ref="D130:E131"/>
    <mergeCell ref="F130:F131"/>
    <mergeCell ref="G130:H131"/>
    <mergeCell ref="A138:B138"/>
    <mergeCell ref="A135:B135"/>
    <mergeCell ref="A136:B136"/>
    <mergeCell ref="A137:B137"/>
    <mergeCell ref="A132:B132"/>
    <mergeCell ref="A133:B133"/>
    <mergeCell ref="A134:B134"/>
    <mergeCell ref="A152:G153"/>
    <mergeCell ref="A139:B139"/>
    <mergeCell ref="A140:F141"/>
    <mergeCell ref="G140:G141"/>
    <mergeCell ref="H140:H14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Špecifikácia predmetu zákazky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Lovecky Peter</dc:creator>
  <cp:lastModifiedBy>Morvayová Alena</cp:lastModifiedBy>
  <cp:lastPrinted>2026-06-04T08:48:18Z</cp:lastPrinted>
  <dcterms:created xsi:type="dcterms:W3CDTF">2024-03-05T08:45:51Z</dcterms:created>
  <dcterms:modified xsi:type="dcterms:W3CDTF">2026-07-24T07:02:51Z</dcterms:modified>
</cp:coreProperties>
</file>